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870" yWindow="705" windowWidth="14805" windowHeight="1044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<sst xmlns="http://schemas.openxmlformats.org/spreadsheetml/2006/main" count="1121" uniqueCount="407">
  <si>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</si>
  <si>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</si>
  <si>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</si>
  <si>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</si>
  <si>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</si>
  <si>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</si>
  <si>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</si>
  <si>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</si>
  <si>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</si>
  <si>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</si>
  <si>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</si>
  <si>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</si>
  <si>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</si>
  <si>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</si>
  <si>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</si>
  <si>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</si>
  <si>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</si>
  <si>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</si>
  <si>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</si>
  <si>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</si>
  <si>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</si>
  <si>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</si>
  <si>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</si>
  <si>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</si>
  <si>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</si>
  <si>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</si>
  <si>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</si>
  <si>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</si>
  <si>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</si>
  <si>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</si>
  <si>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</si>
  <si>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</si>
  <si>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</si>
  <si>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</si>
  <si>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</si>
  <si>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</si>
  <si>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</si>
  <si>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</si>
  <si>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</si>
  <si>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</si>
  <si>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</si>
  <si>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</si>
  <si>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</si>
  <si>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</si>
  <si>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</si>
  <si>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</si>
  <si>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</si>
  <si>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</si>
  <si>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</si>
  <si>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</si>
  <si>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</si>
  <si>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</si>
  <si>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</si>
  <si>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</si>
  <si>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</si>
  <si>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</si>
  <si>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</si>
  <si>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</si>
  <si>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</si>
  <si>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</si>
  <si>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</si>
  <si>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</si>
  <si>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</si>
  <si>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</si>
  <si>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</si>
  <si>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</si>
  <si>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</si>
  <si>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</si>
  <si>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</si>
  <si>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</si>
  <si>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</si>
  <si>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</si>
  <si>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</si>
  <si>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</si>
  <si>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</si>
  <si>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</si>
  <si>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</si>
  <si>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</si>
  <si>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</si>
  <si>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</si>
  <si>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</si>
  <si>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</si>
  <si>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</si>
  <si>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</si>
  <si>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</si>
  <si>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</si>
  <si>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</si>
  <si>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</si>
  <si>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</si>
  <si>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</si>
  <si>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</si>
  <si>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</si>
  <si>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</si>
  <si>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</si>
  <si>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</si>
  <si>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</si>
  <si>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</si>
  <si>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</si>
  <si>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</si>
  <si>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</si>
  <si>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</si>
  <si>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</si>
  <si>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</si>
  <si>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</si>
  <si>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</si>
  <si>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</si>
  <si>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</si>
  <si>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</si>
  <si>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</si>
  <si>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</si>
  <si>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</si>
  <si>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</si>
  <si>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</si>
  <si>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</si>
  <si>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</si>
  <si>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</si>
  <si>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</si>
  <si>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</si>
  <si>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</si>
  <si>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</si>
  <si>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</si>
  <si>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</si>
  <si>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</si>
  <si>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</si>
  <si>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</si>
  <si>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</si>
  <si>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</si>
  <si>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</si>
  <si>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</si>
  <si>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</si>
  <si>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</si>
  <si>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</si>
  <si>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</si>
  <si>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</si>
  <si>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</si>
  <si>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</si>
  <si>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</si>
  <si>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</si>
  <si>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</si>
  <si>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</si>
  <si>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</si>
  <si>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</si>
  <si>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</si>
  <si>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</si>
  <si>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</si>
  <si>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</si>
  <si>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</si>
  <si>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</si>
  <si>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</si>
  <si>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</si>
  <si>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</si>
  <si>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</si>
  <si>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</si>
  <si>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</si>
  <si>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</si>
  <si>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</si>
  <si>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</si>
  <si>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</si>
  <si>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</si>
  <si>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</si>
  <si>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</si>
  <si>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</si>
  <si>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</si>
  <si>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</si>
  <si>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</si>
  <si>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</si>
  <si>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</si>
  <si>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</si>
  <si>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</si>
  <si>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</si>
  <si>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</si>
  <si>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</si>
  <si>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</si>
  <si>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</si>
  <si>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</si>
  <si>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</si>
  <si>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</si>
  <si>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</si>
  <si>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</si>
  <si>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</si>
  <si>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</si>
  <si>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</si>
  <si>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</si>
  <si>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</si>
  <si>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</si>
  <si>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</si>
  <si>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</si>
  <si>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</si>
  <si>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</si>
  <si>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</si>
  <si>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</si>
  <si>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</si>
  <si>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</si>
  <si>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</si>
  <si>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</si>
  <si>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</si>
  <si>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</si>
  <si>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</si>
  <si>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</si>
  <si>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</si>
  <si>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</si>
  <si>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</si>
  <si>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</si>
  <si>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</si>
  <si>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</si>
  <si>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</si>
  <si>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</si>
  <si>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</si>
  <si>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</si>
  <si>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</si>
  <si>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</si>
  <si>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</si>
  <si>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</si>
  <si>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</si>
  <si>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</si>
  <si>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</si>
  <si>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</si>
  <si>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</si>
  <si>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</si>
  <si>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</si>
  <si>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</si>
  <si>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</si>
  <si>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</si>
  <si>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</si>
  <si>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</si>
  <si>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</si>
  <si>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</si>
  <si>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</si>
  <si>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</si>
  <si>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</si>
  <si>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</si>
  <si>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</si>
  <si>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</si>
  <si>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</si>
  <si>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</si>
  <si>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</si>
  <si>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</si>
  <si>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</si>
  <si>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</si>
  <si>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</si>
  <si>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</si>
  <si>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</si>
  <si>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</si>
  <si>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</si>
  <si>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</si>
  <si>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</si>
  <si>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</si>
  <si>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</si>
  <si>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</si>
  <si>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</si>
  <si>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</si>
  <si>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</si>
  <si>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</si>
  <si>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</si>
  <si>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</si>
  <si>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</si>
  <si>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</si>
  <si>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</si>
  <si>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</si>
  <si>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</si>
  <si>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</si>
  <si>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</si>
  <si>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</si>
  <si>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</si>
  <si>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</si>
  <si>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</si>
  <si>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</si>
  <si>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</si>
  <si>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</si>
  <si>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</si>
  <si>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</si>
  <si>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</si>
  <si>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</si>
  <si>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</si>
  <si>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</si>
  <si>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</si>
  <si>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</si>
  <si>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</si>
  <si>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</si>
  <si>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</si>
  <si>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</si>
  <si>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</si>
  <si>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</si>
  <si>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</si>
  <si>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</si>
  <si>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</si>
  <si>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</si>
  <si>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</si>
  <si>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</si>
  <si>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</si>
  <si>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</si>
  <si>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</si>
  <si>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</si>
  <si>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</si>
  <si>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</si>
  <si>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</si>
  <si>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</si>
  <si>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</si>
  <si>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</si>
  <si>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</si>
  <si>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</si>
  <si>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</si>
  <si>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</si>
  <si>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</si>
  <si>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</si>
  <si>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</si>
  <si>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</si>
  <si>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</si>
  <si>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</si>
  <si>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</si>
  <si>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</si>
  <si>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</si>
  <si>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</si>
  <si>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</si>
  <si>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</si>
  <si>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</si>
  <si>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</si>
  <si>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</si>
  <si>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</si>
  <si>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</si>
  <si>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</si>
  <si>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</si>
  <si>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</si>
  <si>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</si>
  <si>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</si>
  <si>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</si>
  <si>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</si>
  <si>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</si>
  <si>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</si>
  <si>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</si>
  <si>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</si>
  <si>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</si>
  <si>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</si>
  <si>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</si>
  <si>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</si>
  <si>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</si>
  <si>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</si>
  <si>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</si>
  <si>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</si>
  <si>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</si>
  <si>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</si>
  <si>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</si>
  <si>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</si>
  <si>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</si>
  <si>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</si>
  <si>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</si>
  <si>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</si>
  <si>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</si>
  <si>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</si>
  <si>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</si>
  <si>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</si>
  <si>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</si>
  <si>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</si>
  <si>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</si>
  <si>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</si>
  <si>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</si>
  <si>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</si>
  <si>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</si>
  <si>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</si>
  <si>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</si>
  <si>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</si>
  <si>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</si>
  <si>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</si>
  <si>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</si>
  <si>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</si>
  <si>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</si>
  <si>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</si>
  <si>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</si>
  <si>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</si>
  <si>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</si>
  <si>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</si>
  <si>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</si>
  <si>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</si>
  <si>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</si>
  <si>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</si>
  <si>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</si>
  <si>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</si>
  <si>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</si>
  <si>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</si>
  <si>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</si>
  <si>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</si>
  <si>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</si>
  <si>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</si>
  <si>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</si>
  <si>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</si>
  <si>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</si>
  <si>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</si>
  <si>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</si>
  <si>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</si>
  <si>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</si>
  <si>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</si>
  <si>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</si>
  <si>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</si>
  <si>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</si>
  <si>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</si>
  <si>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Р/СЗ/47/01/0007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</si>
  <si>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</si>
  <si>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Суходолье</t>
  </si>
  <si>
    <t>Показатель замены линий электропередачи, км</t>
  </si>
  <si>
    <t>1,400 км</t>
  </si>
  <si>
    <t>Реконструкция ВЛ-10кВ от ТП 16 до РП 1 1,400 км</t>
  </si>
  <si>
    <t>ВЛ-10кВ от ТП 16 до РП 1 1,400 км</t>
  </si>
  <si>
    <t>2029 г.</t>
  </si>
  <si>
    <t xml:space="preserve">ВЛ-10 кВ № 3 ПС Саперное (ВЛ-10кВ на участке от ТП 16 до РП 1), </t>
  </si>
  <si>
    <t>АС 70</t>
  </si>
  <si>
    <t>СИП 1х70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</si>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</sst>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8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/>
    <xf numFmtId="0" fontId="13" fillId="0" borderId="0" xfId="0" applyFont="1"/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3" sqref="C23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5" t="s">
        <v>406</v>
      </c>
      <c r="B5" s="175"/>
      <c r="C5" s="175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7" t="s">
        <v>395</v>
      </c>
      <c r="B12" s="177"/>
      <c r="C12" s="177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9" t="s">
        <v>396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0" t="s">
        <v>7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398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2"/>
      <c r="B24" s="173"/>
      <c r="C24" s="174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2"/>
      <c r="B39" s="173"/>
      <c r="C39" s="174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2"/>
      <c r="B47" s="173"/>
      <c r="C47" s="17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13.9400884234246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11.426301986413607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F34" sqref="F34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9" t="str">
        <f>'1. паспорт местоположение'!A5:C5</f>
        <v>Год раскрытия информации: 2026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28" s="2" customFormat="1" ht="15.75" x14ac:dyDescent="0.2">
      <c r="A5" s="6"/>
    </row>
    <row r="6" spans="1:28" s="2" customFormat="1" ht="18.75" x14ac:dyDescent="0.2">
      <c r="A6" s="190" t="s">
        <v>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1" t="str">
        <f>'[1]1. паспорт местоположение'!A9:C9</f>
        <v>Филиал "Северо-Западный" АО "Оборонэнерго"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2" t="s">
        <v>4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1" t="str">
        <f>'1. паспорт местоположение'!A12:C12</f>
        <v>Р/СЗ/47/01/0007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2" t="s">
        <v>5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1" t="str">
        <f>'1. паспорт местоположение'!A15:C15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92" t="s">
        <v>6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4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5" t="s">
        <v>367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2" t="s">
        <v>8</v>
      </c>
      <c r="B19" s="182" t="s">
        <v>368</v>
      </c>
      <c r="C19" s="187" t="s">
        <v>369</v>
      </c>
      <c r="D19" s="182" t="s">
        <v>370</v>
      </c>
      <c r="E19" s="182" t="s">
        <v>371</v>
      </c>
      <c r="F19" s="182" t="s">
        <v>372</v>
      </c>
      <c r="G19" s="182" t="s">
        <v>373</v>
      </c>
      <c r="H19" s="182" t="s">
        <v>374</v>
      </c>
      <c r="I19" s="182" t="s">
        <v>375</v>
      </c>
      <c r="J19" s="182" t="s">
        <v>376</v>
      </c>
      <c r="K19" s="182" t="s">
        <v>60</v>
      </c>
      <c r="L19" s="182" t="s">
        <v>377</v>
      </c>
      <c r="M19" s="182" t="s">
        <v>378</v>
      </c>
      <c r="N19" s="182" t="s">
        <v>379</v>
      </c>
      <c r="O19" s="182" t="s">
        <v>380</v>
      </c>
      <c r="P19" s="182" t="s">
        <v>381</v>
      </c>
      <c r="Q19" s="182" t="s">
        <v>382</v>
      </c>
      <c r="R19" s="182"/>
      <c r="S19" s="183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2"/>
      <c r="B20" s="182"/>
      <c r="C20" s="188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55" t="s">
        <v>384</v>
      </c>
      <c r="R20" s="156" t="s">
        <v>385</v>
      </c>
      <c r="S20" s="183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353</v>
      </c>
      <c r="B22" s="160" t="s">
        <v>353</v>
      </c>
      <c r="C22" s="160" t="s">
        <v>353</v>
      </c>
      <c r="D22" s="160" t="s">
        <v>353</v>
      </c>
      <c r="E22" s="160" t="s">
        <v>353</v>
      </c>
      <c r="F22" s="160" t="s">
        <v>353</v>
      </c>
      <c r="G22" s="160" t="s">
        <v>353</v>
      </c>
      <c r="H22" s="160" t="s">
        <v>353</v>
      </c>
      <c r="I22" s="160" t="s">
        <v>353</v>
      </c>
      <c r="J22" s="160" t="s">
        <v>353</v>
      </c>
      <c r="K22" s="160" t="s">
        <v>353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353</v>
      </c>
      <c r="R22" s="160" t="s">
        <v>353</v>
      </c>
      <c r="S22" s="160" t="s">
        <v>353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L35" sqref="L35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9" t="str">
        <f>'2. паспорт ТП'!A4:S4</f>
        <v>Год раскрытия информации: 2026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x14ac:dyDescent="0.2">
      <c r="A7" s="6"/>
      <c r="H7" s="4"/>
    </row>
    <row r="8" spans="1:20" s="2" customFormat="1" ht="18.75" x14ac:dyDescent="0.2">
      <c r="A8" s="190" t="s">
        <v>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20" s="2" customFormat="1" ht="18.75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</row>
    <row r="10" spans="1:20" s="2" customFormat="1" ht="18.75" customHeight="1" x14ac:dyDescent="0.2">
      <c r="A10" s="191" t="s">
        <v>352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s="2" customFormat="1" ht="18.75" customHeight="1" x14ac:dyDescent="0.2">
      <c r="A11" s="192" t="s">
        <v>4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2" customFormat="1" ht="18.75" x14ac:dyDescent="0.2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0" s="2" customFormat="1" ht="18.75" customHeight="1" x14ac:dyDescent="0.2">
      <c r="A13" s="191" t="str">
        <f>'2. паспорт ТП'!A11:S11</f>
        <v>Р/СЗ/47/01/0007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</row>
    <row r="14" spans="1:20" s="2" customFormat="1" ht="18.75" customHeight="1" x14ac:dyDescent="0.2">
      <c r="A14" s="192" t="s">
        <v>5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10" customFormat="1" ht="15.75" customHeight="1" x14ac:dyDescent="0.2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</row>
    <row r="16" spans="1:20" s="11" customFormat="1" ht="50.25" customHeight="1" x14ac:dyDescent="0.2">
      <c r="A16" s="191" t="str">
        <f>'2. паспорт ТП'!A14:S14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</row>
    <row r="17" spans="1:113" s="11" customFormat="1" ht="15" customHeight="1" x14ac:dyDescent="0.2">
      <c r="A17" s="192" t="s">
        <v>6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1" customFormat="1" ht="15" customHeight="1" x14ac:dyDescent="0.2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</row>
    <row r="19" spans="1:113" s="11" customFormat="1" ht="15" customHeight="1" x14ac:dyDescent="0.2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4" customFormat="1" ht="21" customHeight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113" ht="46.5" customHeight="1" x14ac:dyDescent="0.25">
      <c r="A21" s="197" t="s">
        <v>8</v>
      </c>
      <c r="B21" s="200" t="s">
        <v>62</v>
      </c>
      <c r="C21" s="201"/>
      <c r="D21" s="204" t="s">
        <v>63</v>
      </c>
      <c r="E21" s="200" t="s">
        <v>64</v>
      </c>
      <c r="F21" s="201"/>
      <c r="G21" s="200" t="s">
        <v>65</v>
      </c>
      <c r="H21" s="201"/>
      <c r="I21" s="200" t="s">
        <v>66</v>
      </c>
      <c r="J21" s="201"/>
      <c r="K21" s="204" t="s">
        <v>67</v>
      </c>
      <c r="L21" s="200" t="s">
        <v>68</v>
      </c>
      <c r="M21" s="201"/>
      <c r="N21" s="200" t="s">
        <v>69</v>
      </c>
      <c r="O21" s="201"/>
      <c r="P21" s="204" t="s">
        <v>70</v>
      </c>
      <c r="Q21" s="207" t="s">
        <v>71</v>
      </c>
      <c r="R21" s="208"/>
      <c r="S21" s="207" t="s">
        <v>72</v>
      </c>
      <c r="T21" s="208"/>
    </row>
    <row r="22" spans="1:113" ht="204.75" customHeight="1" x14ac:dyDescent="0.25">
      <c r="A22" s="198"/>
      <c r="B22" s="202"/>
      <c r="C22" s="203"/>
      <c r="D22" s="205"/>
      <c r="E22" s="202"/>
      <c r="F22" s="203"/>
      <c r="G22" s="202"/>
      <c r="H22" s="203"/>
      <c r="I22" s="202"/>
      <c r="J22" s="203"/>
      <c r="K22" s="206"/>
      <c r="L22" s="202"/>
      <c r="M22" s="203"/>
      <c r="N22" s="202"/>
      <c r="O22" s="203"/>
      <c r="P22" s="206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9"/>
      <c r="B23" s="16" t="s">
        <v>77</v>
      </c>
      <c r="C23" s="16" t="s">
        <v>78</v>
      </c>
      <c r="D23" s="206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4" t="s">
        <v>80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D4" zoomScale="70" zoomScaleNormal="70" workbookViewId="0">
      <selection activeCell="E10" sqref="E10:Y10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9" t="str">
        <f>'3.1. паспорт Техсостояние ПС'!A6:T6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0" t="s">
        <v>3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1" t="s">
        <v>352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</row>
    <row r="10" spans="1:27" s="2" customFormat="1" x14ac:dyDescent="0.2">
      <c r="E10" s="192" t="s">
        <v>4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1" t="str">
        <f>'3.1. паспорт Техсостояние ПС'!A13:T13</f>
        <v>Р/СЗ/47/01/0007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</row>
    <row r="13" spans="1:27" s="2" customFormat="1" x14ac:dyDescent="0.2">
      <c r="E13" s="192" t="s">
        <v>5</v>
      </c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1" t="str">
        <f>'3.1. паспорт Техсостояние ПС'!A16:T16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</row>
    <row r="16" spans="1:27" s="11" customFormat="1" x14ac:dyDescent="0.2">
      <c r="E16" s="192" t="s">
        <v>6</v>
      </c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:27" ht="18.75" x14ac:dyDescent="0.25">
      <c r="A19" s="195" t="s">
        <v>91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</row>
    <row r="20" spans="1:27" s="14" customFormat="1" x14ac:dyDescent="0.25"/>
    <row r="21" spans="1:27" ht="15.75" customHeight="1" x14ac:dyDescent="0.25">
      <c r="A21" s="213" t="s">
        <v>8</v>
      </c>
      <c r="B21" s="209" t="s">
        <v>92</v>
      </c>
      <c r="C21" s="210"/>
      <c r="D21" s="209" t="s">
        <v>93</v>
      </c>
      <c r="E21" s="210"/>
      <c r="F21" s="207" t="s">
        <v>60</v>
      </c>
      <c r="G21" s="216"/>
      <c r="H21" s="216"/>
      <c r="I21" s="208"/>
      <c r="J21" s="213" t="s">
        <v>94</v>
      </c>
      <c r="K21" s="209" t="s">
        <v>95</v>
      </c>
      <c r="L21" s="210"/>
      <c r="M21" s="209" t="s">
        <v>96</v>
      </c>
      <c r="N21" s="210"/>
      <c r="O21" s="209" t="s">
        <v>97</v>
      </c>
      <c r="P21" s="210"/>
      <c r="Q21" s="209" t="s">
        <v>98</v>
      </c>
      <c r="R21" s="210"/>
      <c r="S21" s="213" t="s">
        <v>99</v>
      </c>
      <c r="T21" s="213" t="s">
        <v>100</v>
      </c>
      <c r="U21" s="213" t="s">
        <v>101</v>
      </c>
      <c r="V21" s="209" t="s">
        <v>102</v>
      </c>
      <c r="W21" s="210"/>
      <c r="X21" s="207" t="s">
        <v>71</v>
      </c>
      <c r="Y21" s="216"/>
      <c r="Z21" s="207" t="s">
        <v>72</v>
      </c>
      <c r="AA21" s="216"/>
    </row>
    <row r="22" spans="1:27" ht="141.75" x14ac:dyDescent="0.25">
      <c r="A22" s="215"/>
      <c r="B22" s="211"/>
      <c r="C22" s="212"/>
      <c r="D22" s="211"/>
      <c r="E22" s="212"/>
      <c r="F22" s="207" t="s">
        <v>103</v>
      </c>
      <c r="G22" s="208"/>
      <c r="H22" s="207" t="s">
        <v>104</v>
      </c>
      <c r="I22" s="208"/>
      <c r="J22" s="214"/>
      <c r="K22" s="211"/>
      <c r="L22" s="212"/>
      <c r="M22" s="211"/>
      <c r="N22" s="212"/>
      <c r="O22" s="211"/>
      <c r="P22" s="212"/>
      <c r="Q22" s="211"/>
      <c r="R22" s="212"/>
      <c r="S22" s="214"/>
      <c r="T22" s="214"/>
      <c r="U22" s="214"/>
      <c r="V22" s="211"/>
      <c r="W22" s="212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4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18.75" x14ac:dyDescent="0.3">
      <c r="A25" s="90" t="s">
        <v>353</v>
      </c>
      <c r="B25" s="171" t="s">
        <v>403</v>
      </c>
      <c r="C25" s="171" t="s">
        <v>403</v>
      </c>
      <c r="D25" s="171" t="s">
        <v>403</v>
      </c>
      <c r="E25" s="171" t="s">
        <v>403</v>
      </c>
      <c r="F25" s="90">
        <v>10</v>
      </c>
      <c r="G25" s="90">
        <v>10</v>
      </c>
      <c r="H25" s="90">
        <v>10</v>
      </c>
      <c r="I25" s="90">
        <v>10</v>
      </c>
      <c r="J25" s="90">
        <v>1982</v>
      </c>
      <c r="K25" s="90" t="s">
        <v>353</v>
      </c>
      <c r="L25" s="90" t="s">
        <v>353</v>
      </c>
      <c r="M25" s="90" t="s">
        <v>404</v>
      </c>
      <c r="N25" s="90" t="s">
        <v>405</v>
      </c>
      <c r="O25" s="90" t="s">
        <v>353</v>
      </c>
      <c r="P25" s="90" t="s">
        <v>353</v>
      </c>
      <c r="Q25" s="90">
        <v>1.4</v>
      </c>
      <c r="R25" s="90">
        <v>1.4</v>
      </c>
      <c r="S25" s="90" t="s">
        <v>353</v>
      </c>
      <c r="T25" s="90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37" sqref="C37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5" t="str">
        <f>'3.2 паспорт Техсостояние ЛЭП'!A5:AA5</f>
        <v>Год раскрытия информации: 2026 год</v>
      </c>
      <c r="B5" s="175"/>
      <c r="C5" s="175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6"/>
      <c r="B8" s="176"/>
      <c r="C8" s="176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6"/>
      <c r="B11" s="176"/>
      <c r="C11" s="176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7" t="str">
        <f>'3.2 паспорт Техсостояние ЛЭП'!A12:Y12</f>
        <v>Р/СЗ/47/01/0007</v>
      </c>
      <c r="B12" s="177"/>
      <c r="C12" s="177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7"/>
      <c r="B14" s="217"/>
      <c r="C14" s="21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9" t="str">
        <f>'3.2 паспорт Техсостояние ЛЭП'!A15:Y15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8"/>
      <c r="B17" s="218"/>
      <c r="C17" s="21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0" t="s">
        <v>105</v>
      </c>
      <c r="B18" s="180"/>
      <c r="C18" s="1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3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3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3" zoomScale="70" zoomScaleNormal="70" workbookViewId="0">
      <selection activeCell="G31" sqref="G31:H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9" t="str">
        <f>'3.3 паспорт описание'!A5:C5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0" t="s">
        <v>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2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2" x14ac:dyDescent="0.25">
      <c r="A9" s="191" t="s">
        <v>352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2" x14ac:dyDescent="0.25">
      <c r="A10" s="192" t="s">
        <v>4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2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2" x14ac:dyDescent="0.25">
      <c r="A12" s="191" t="str">
        <f>'3.3 паспорт описание'!A12:C12</f>
        <v>Р/СЗ/47/01/0007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2" x14ac:dyDescent="0.25">
      <c r="A13" s="192" t="s">
        <v>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2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2" ht="63.75" customHeight="1" x14ac:dyDescent="0.25">
      <c r="A15" s="220" t="str">
        <f>'3.3 паспорт описание'!A15:C15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</row>
    <row r="16" spans="1:42" x14ac:dyDescent="0.25">
      <c r="A16" s="192" t="s">
        <v>6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9" t="s">
        <v>116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5" t="s">
        <v>117</v>
      </c>
      <c r="B21" s="225" t="s">
        <v>118</v>
      </c>
      <c r="C21" s="226" t="s">
        <v>119</v>
      </c>
      <c r="D21" s="226"/>
      <c r="E21" s="226"/>
      <c r="F21" s="226"/>
      <c r="G21" s="226"/>
      <c r="H21" s="226"/>
      <c r="I21" s="227" t="s">
        <v>120</v>
      </c>
      <c r="J21" s="228" t="s">
        <v>121</v>
      </c>
      <c r="K21" s="225" t="s">
        <v>122</v>
      </c>
      <c r="L21" s="221" t="s">
        <v>123</v>
      </c>
    </row>
    <row r="22" spans="1:14" ht="58.5" customHeight="1" x14ac:dyDescent="0.25">
      <c r="A22" s="225"/>
      <c r="B22" s="225"/>
      <c r="C22" s="222" t="s">
        <v>124</v>
      </c>
      <c r="D22" s="222"/>
      <c r="E22" s="38"/>
      <c r="F22" s="39"/>
      <c r="G22" s="223" t="s">
        <v>125</v>
      </c>
      <c r="H22" s="224"/>
      <c r="I22" s="227"/>
      <c r="J22" s="229"/>
      <c r="K22" s="225"/>
      <c r="L22" s="221"/>
    </row>
    <row r="23" spans="1:14" ht="47.25" x14ac:dyDescent="0.25">
      <c r="A23" s="225"/>
      <c r="B23" s="225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7"/>
      <c r="J23" s="230"/>
      <c r="K23" s="225"/>
      <c r="L23" s="221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0">
        <v>46915</v>
      </c>
      <c r="D31" s="170">
        <v>46970</v>
      </c>
      <c r="E31" s="44"/>
      <c r="F31" s="44"/>
      <c r="G31" s="170">
        <v>46399</v>
      </c>
      <c r="H31" s="170">
        <v>46445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170">
        <v>47030</v>
      </c>
      <c r="D32" s="170">
        <v>47050</v>
      </c>
      <c r="E32" s="44"/>
      <c r="F32" s="44"/>
      <c r="G32" s="170">
        <v>46445</v>
      </c>
      <c r="H32" s="170">
        <v>46450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0">
        <v>47030</v>
      </c>
      <c r="D35" s="170">
        <v>47050</v>
      </c>
      <c r="E35" s="49"/>
      <c r="F35" s="49"/>
      <c r="G35" s="170">
        <v>46445</v>
      </c>
      <c r="H35" s="170">
        <v>46450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0">
        <v>47050</v>
      </c>
      <c r="D37" s="170">
        <v>47079</v>
      </c>
      <c r="E37" s="50"/>
      <c r="F37" s="51"/>
      <c r="G37" s="170">
        <v>46450</v>
      </c>
      <c r="H37" s="170">
        <v>46491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0">
        <v>46915</v>
      </c>
      <c r="D39" s="170">
        <v>46970</v>
      </c>
      <c r="E39" s="45"/>
      <c r="F39" s="45"/>
      <c r="G39" s="170">
        <v>46399</v>
      </c>
      <c r="H39" s="170">
        <v>46445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170">
        <v>47050</v>
      </c>
      <c r="D40" s="170">
        <v>47080</v>
      </c>
      <c r="E40" s="45"/>
      <c r="F40" s="45"/>
      <c r="G40" s="170">
        <v>46491</v>
      </c>
      <c r="H40" s="170">
        <v>46526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0">
        <v>47050</v>
      </c>
      <c r="D42" s="170">
        <v>47080</v>
      </c>
      <c r="E42" s="45"/>
      <c r="F42" s="45"/>
      <c r="G42" s="170">
        <v>46526</v>
      </c>
      <c r="H42" s="170">
        <v>46561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170">
        <v>47080</v>
      </c>
      <c r="D43" s="170">
        <v>47110</v>
      </c>
      <c r="E43" s="45"/>
      <c r="F43" s="45"/>
      <c r="G43" s="170">
        <v>46561</v>
      </c>
      <c r="H43" s="170">
        <v>46576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170">
        <v>47110</v>
      </c>
      <c r="D44" s="170">
        <v>47125</v>
      </c>
      <c r="E44" s="45"/>
      <c r="F44" s="45"/>
      <c r="G44" s="170">
        <v>46576</v>
      </c>
      <c r="H44" s="170">
        <v>46591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170">
        <v>47125</v>
      </c>
      <c r="D45" s="170">
        <v>47165</v>
      </c>
      <c r="E45" s="45"/>
      <c r="F45" s="45"/>
      <c r="G45" s="170">
        <v>46591</v>
      </c>
      <c r="H45" s="170">
        <v>46606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170">
        <v>47165</v>
      </c>
      <c r="D47" s="170">
        <v>47180</v>
      </c>
      <c r="E47" s="45"/>
      <c r="F47" s="45"/>
      <c r="G47" s="170">
        <v>46621</v>
      </c>
      <c r="H47" s="170">
        <v>46636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0">
        <v>47180</v>
      </c>
      <c r="D49" s="170">
        <v>47190</v>
      </c>
      <c r="E49" s="45"/>
      <c r="F49" s="45"/>
      <c r="G49" s="170">
        <v>46636</v>
      </c>
      <c r="H49" s="170">
        <v>46671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170">
        <v>47190</v>
      </c>
      <c r="D50" s="170">
        <v>47215</v>
      </c>
      <c r="E50" s="45"/>
      <c r="F50" s="45"/>
      <c r="G50" s="170">
        <v>46671</v>
      </c>
      <c r="H50" s="170">
        <v>46686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170">
        <v>47215</v>
      </c>
      <c r="D51" s="170">
        <v>47245</v>
      </c>
      <c r="E51" s="45"/>
      <c r="F51" s="45"/>
      <c r="G51" s="170">
        <v>46686</v>
      </c>
      <c r="H51" s="170">
        <v>46701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170">
        <v>47245</v>
      </c>
      <c r="D53" s="170">
        <v>47260</v>
      </c>
      <c r="E53" s="45"/>
      <c r="F53" s="45"/>
      <c r="G53" s="170">
        <v>46716</v>
      </c>
      <c r="H53" s="170">
        <v>46731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8" zoomScale="55" zoomScaleNormal="55" workbookViewId="0">
      <selection activeCell="M40" sqref="M40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7" width="10.7109375" style="94" customWidth="1"/>
    <col min="18" max="18" width="24.85546875" style="94" customWidth="1"/>
    <col min="19" max="16384" width="9.140625" style="94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5" t="str">
        <f>'6.1. Паспорт сетевой график'!A5:L5</f>
        <v>Год раскрытия информации: 2026 год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6" spans="1:18" ht="18.75" x14ac:dyDescent="0.25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18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x14ac:dyDescent="0.25">
      <c r="A8" s="177" t="s">
        <v>352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8" ht="18.75" customHeight="1" x14ac:dyDescent="0.25">
      <c r="A9" s="178" t="s">
        <v>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0" spans="1:18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x14ac:dyDescent="0.25">
      <c r="A11" s="177" t="str">
        <f>'6.1. Паспорт сетевой график'!A12:L12</f>
        <v>Р/СЗ/47/01/0007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</row>
    <row r="12" spans="1:18" x14ac:dyDescent="0.25">
      <c r="A12" s="178" t="s">
        <v>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</row>
    <row r="13" spans="1:18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ht="52.5" customHeight="1" x14ac:dyDescent="0.25">
      <c r="A14" s="179" t="str">
        <f>'6.1. Паспорт сетевой график'!A15:L15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</row>
    <row r="15" spans="1:18" ht="15.75" customHeight="1" x14ac:dyDescent="0.25">
      <c r="A15" s="178" t="s">
        <v>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</row>
    <row r="16" spans="1:18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</row>
    <row r="18" spans="1:21" x14ac:dyDescent="0.25">
      <c r="A18" s="239" t="s">
        <v>184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</row>
    <row r="20" spans="1:21" ht="33" customHeight="1" x14ac:dyDescent="0.25">
      <c r="A20" s="232" t="s">
        <v>185</v>
      </c>
      <c r="B20" s="232" t="s">
        <v>186</v>
      </c>
      <c r="C20" s="237" t="s">
        <v>187</v>
      </c>
      <c r="D20" s="231" t="s">
        <v>188</v>
      </c>
      <c r="E20" s="232" t="s">
        <v>392</v>
      </c>
      <c r="F20" s="235" t="s">
        <v>355</v>
      </c>
      <c r="G20" s="236"/>
      <c r="H20" s="235" t="s">
        <v>386</v>
      </c>
      <c r="I20" s="236"/>
      <c r="J20" s="235" t="s">
        <v>387</v>
      </c>
      <c r="K20" s="236"/>
      <c r="L20" s="235" t="s">
        <v>388</v>
      </c>
      <c r="M20" s="236"/>
      <c r="N20" s="235" t="s">
        <v>389</v>
      </c>
      <c r="O20" s="236"/>
      <c r="P20" s="235" t="s">
        <v>390</v>
      </c>
      <c r="Q20" s="236"/>
      <c r="R20" s="240" t="s">
        <v>189</v>
      </c>
      <c r="S20" s="98"/>
      <c r="T20" s="98"/>
      <c r="U20" s="98"/>
    </row>
    <row r="21" spans="1:21" ht="99.75" customHeight="1" x14ac:dyDescent="0.25">
      <c r="A21" s="233"/>
      <c r="B21" s="233"/>
      <c r="C21" s="237"/>
      <c r="D21" s="231"/>
      <c r="E21" s="233"/>
      <c r="F21" s="237" t="s">
        <v>294</v>
      </c>
      <c r="G21" s="237"/>
      <c r="H21" s="237" t="s">
        <v>124</v>
      </c>
      <c r="I21" s="237"/>
      <c r="J21" s="237" t="s">
        <v>124</v>
      </c>
      <c r="K21" s="237"/>
      <c r="L21" s="237" t="s">
        <v>124</v>
      </c>
      <c r="M21" s="237"/>
      <c r="N21" s="237" t="s">
        <v>124</v>
      </c>
      <c r="O21" s="237"/>
      <c r="P21" s="237" t="s">
        <v>124</v>
      </c>
      <c r="Q21" s="237"/>
      <c r="R21" s="240"/>
    </row>
    <row r="22" spans="1:21" ht="89.25" customHeight="1" x14ac:dyDescent="0.25">
      <c r="A22" s="234"/>
      <c r="B22" s="234"/>
      <c r="C22" s="99" t="s">
        <v>124</v>
      </c>
      <c r="D22" s="100" t="s">
        <v>391</v>
      </c>
      <c r="E22" s="234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101" t="s">
        <v>190</v>
      </c>
      <c r="Q22" s="101" t="s">
        <v>191</v>
      </c>
      <c r="R22" s="99" t="s">
        <v>192</v>
      </c>
    </row>
    <row r="23" spans="1:21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  <c r="L23" s="167">
        <v>12</v>
      </c>
      <c r="M23" s="167">
        <v>13</v>
      </c>
      <c r="N23" s="167">
        <v>14</v>
      </c>
      <c r="O23" s="167">
        <v>15</v>
      </c>
      <c r="P23" s="167">
        <v>16</v>
      </c>
      <c r="Q23" s="167">
        <v>17</v>
      </c>
      <c r="R23" s="167">
        <v>18</v>
      </c>
    </row>
    <row r="24" spans="1:21" ht="47.25" customHeight="1" x14ac:dyDescent="0.25">
      <c r="A24" s="103">
        <v>1</v>
      </c>
      <c r="B24" s="104" t="s">
        <v>193</v>
      </c>
      <c r="C24" s="105">
        <v>13.9400884234246</v>
      </c>
      <c r="D24" s="105">
        <v>13.9400884234246</v>
      </c>
      <c r="E24" s="108">
        <v>0</v>
      </c>
      <c r="F24" s="108">
        <v>0</v>
      </c>
      <c r="G24" s="166" t="s">
        <v>353</v>
      </c>
      <c r="H24" s="108">
        <v>0</v>
      </c>
      <c r="I24" s="166" t="s">
        <v>353</v>
      </c>
      <c r="J24" s="108">
        <v>0</v>
      </c>
      <c r="K24" s="166" t="s">
        <v>353</v>
      </c>
      <c r="L24" s="108">
        <v>0</v>
      </c>
      <c r="M24" s="166" t="s">
        <v>353</v>
      </c>
      <c r="N24" s="108">
        <v>6.9700442117122998</v>
      </c>
      <c r="O24" s="166" t="s">
        <v>353</v>
      </c>
      <c r="P24" s="105">
        <v>6.9700442117122998</v>
      </c>
      <c r="Q24" s="102" t="s">
        <v>353</v>
      </c>
      <c r="R24" s="108">
        <f>F24+H24+J24+L24+N24+P24</f>
        <v>13.9400884234246</v>
      </c>
    </row>
    <row r="25" spans="1:21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353</v>
      </c>
      <c r="H25" s="108">
        <v>0</v>
      </c>
      <c r="I25" s="93" t="s">
        <v>353</v>
      </c>
      <c r="J25" s="108">
        <v>0</v>
      </c>
      <c r="K25" s="93" t="s">
        <v>353</v>
      </c>
      <c r="L25" s="108">
        <v>0</v>
      </c>
      <c r="M25" s="93" t="s">
        <v>353</v>
      </c>
      <c r="N25" s="108">
        <v>0</v>
      </c>
      <c r="O25" s="93" t="s">
        <v>353</v>
      </c>
      <c r="P25" s="108">
        <v>0</v>
      </c>
      <c r="Q25" s="93" t="s">
        <v>353</v>
      </c>
      <c r="R25" s="108">
        <f t="shared" ref="R25:R64" si="0">F25+H25+J25+L25+N25+P25</f>
        <v>0</v>
      </c>
    </row>
    <row r="26" spans="1:21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353</v>
      </c>
      <c r="H26" s="108">
        <v>0</v>
      </c>
      <c r="I26" s="93" t="s">
        <v>353</v>
      </c>
      <c r="J26" s="108">
        <v>0</v>
      </c>
      <c r="K26" s="93" t="s">
        <v>353</v>
      </c>
      <c r="L26" s="108">
        <v>0</v>
      </c>
      <c r="M26" s="93" t="s">
        <v>353</v>
      </c>
      <c r="N26" s="108">
        <v>0</v>
      </c>
      <c r="O26" s="93" t="s">
        <v>353</v>
      </c>
      <c r="P26" s="108">
        <v>0</v>
      </c>
      <c r="Q26" s="93" t="s">
        <v>353</v>
      </c>
      <c r="R26" s="108">
        <f t="shared" si="0"/>
        <v>0</v>
      </c>
    </row>
    <row r="27" spans="1:21" ht="31.5" x14ac:dyDescent="0.25">
      <c r="A27" s="106" t="s">
        <v>198</v>
      </c>
      <c r="B27" s="107" t="s">
        <v>199</v>
      </c>
      <c r="C27" s="108">
        <v>13.9400884234246</v>
      </c>
      <c r="D27" s="108">
        <v>13.9400884234246</v>
      </c>
      <c r="E27" s="108">
        <v>0</v>
      </c>
      <c r="F27" s="108">
        <v>0</v>
      </c>
      <c r="G27" s="93" t="s">
        <v>353</v>
      </c>
      <c r="H27" s="108">
        <v>0</v>
      </c>
      <c r="I27" s="93" t="s">
        <v>353</v>
      </c>
      <c r="J27" s="108">
        <v>0</v>
      </c>
      <c r="K27" s="93" t="s">
        <v>353</v>
      </c>
      <c r="L27" s="108">
        <v>0</v>
      </c>
      <c r="M27" s="93" t="s">
        <v>353</v>
      </c>
      <c r="N27" s="108">
        <v>6.9700442117122998</v>
      </c>
      <c r="O27" s="93" t="s">
        <v>353</v>
      </c>
      <c r="P27" s="108">
        <v>6.9700442117122998</v>
      </c>
      <c r="Q27" s="93" t="s">
        <v>353</v>
      </c>
      <c r="R27" s="108">
        <f t="shared" si="0"/>
        <v>13.9400884234246</v>
      </c>
    </row>
    <row r="28" spans="1:21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353</v>
      </c>
      <c r="H28" s="108">
        <v>0</v>
      </c>
      <c r="I28" s="93" t="s">
        <v>353</v>
      </c>
      <c r="J28" s="108">
        <v>0</v>
      </c>
      <c r="K28" s="93" t="s">
        <v>353</v>
      </c>
      <c r="L28" s="108">
        <v>0</v>
      </c>
      <c r="M28" s="93" t="s">
        <v>353</v>
      </c>
      <c r="N28" s="108">
        <v>0</v>
      </c>
      <c r="O28" s="93" t="s">
        <v>353</v>
      </c>
      <c r="P28" s="108">
        <v>0</v>
      </c>
      <c r="Q28" s="93" t="s">
        <v>353</v>
      </c>
      <c r="R28" s="108">
        <f t="shared" si="0"/>
        <v>0</v>
      </c>
    </row>
    <row r="29" spans="1:21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353</v>
      </c>
      <c r="H29" s="108">
        <v>0</v>
      </c>
      <c r="I29" s="93" t="s">
        <v>353</v>
      </c>
      <c r="J29" s="108">
        <v>0</v>
      </c>
      <c r="K29" s="93" t="s">
        <v>353</v>
      </c>
      <c r="L29" s="108">
        <v>0</v>
      </c>
      <c r="M29" s="93" t="s">
        <v>353</v>
      </c>
      <c r="N29" s="108">
        <v>0</v>
      </c>
      <c r="O29" s="93" t="s">
        <v>353</v>
      </c>
      <c r="P29" s="108">
        <v>0</v>
      </c>
      <c r="Q29" s="93" t="s">
        <v>353</v>
      </c>
      <c r="R29" s="108">
        <f t="shared" si="0"/>
        <v>0</v>
      </c>
    </row>
    <row r="30" spans="1:21" ht="47.25" x14ac:dyDescent="0.25">
      <c r="A30" s="103" t="s">
        <v>13</v>
      </c>
      <c r="B30" s="104" t="s">
        <v>204</v>
      </c>
      <c r="C30" s="105">
        <v>11.616740352853833</v>
      </c>
      <c r="D30" s="105">
        <v>11.616740352853833</v>
      </c>
      <c r="E30" s="108">
        <v>0</v>
      </c>
      <c r="F30" s="108">
        <v>0</v>
      </c>
      <c r="G30" s="166" t="s">
        <v>353</v>
      </c>
      <c r="H30" s="108">
        <v>0</v>
      </c>
      <c r="I30" s="166" t="s">
        <v>353</v>
      </c>
      <c r="J30" s="108">
        <v>0</v>
      </c>
      <c r="K30" s="166" t="s">
        <v>353</v>
      </c>
      <c r="L30" s="108">
        <v>0</v>
      </c>
      <c r="M30" s="166" t="s">
        <v>353</v>
      </c>
      <c r="N30" s="108">
        <v>0</v>
      </c>
      <c r="O30" s="166" t="s">
        <v>353</v>
      </c>
      <c r="P30" s="105">
        <v>11.616740352853833</v>
      </c>
      <c r="Q30" s="102" t="s">
        <v>353</v>
      </c>
      <c r="R30" s="108">
        <f t="shared" si="0"/>
        <v>11.616740352853833</v>
      </c>
    </row>
    <row r="31" spans="1:21" x14ac:dyDescent="0.25">
      <c r="A31" s="103" t="s">
        <v>205</v>
      </c>
      <c r="B31" s="107" t="s">
        <v>206</v>
      </c>
      <c r="C31" s="108">
        <v>1.1616740352853834</v>
      </c>
      <c r="D31" s="108">
        <v>1.1616740352853834</v>
      </c>
      <c r="E31" s="108">
        <v>0</v>
      </c>
      <c r="F31" s="108">
        <v>0</v>
      </c>
      <c r="G31" s="93" t="s">
        <v>353</v>
      </c>
      <c r="H31" s="108">
        <v>0</v>
      </c>
      <c r="I31" s="93" t="s">
        <v>353</v>
      </c>
      <c r="J31" s="108">
        <v>0</v>
      </c>
      <c r="K31" s="93" t="s">
        <v>353</v>
      </c>
      <c r="L31" s="108">
        <v>0</v>
      </c>
      <c r="M31" s="93" t="s">
        <v>353</v>
      </c>
      <c r="N31" s="108">
        <v>0</v>
      </c>
      <c r="O31" s="93" t="s">
        <v>353</v>
      </c>
      <c r="P31" s="108">
        <v>1.1616740352853834</v>
      </c>
      <c r="Q31" s="93" t="s">
        <v>353</v>
      </c>
      <c r="R31" s="108">
        <f t="shared" si="0"/>
        <v>1.1616740352853834</v>
      </c>
    </row>
    <row r="32" spans="1:21" ht="31.5" x14ac:dyDescent="0.25">
      <c r="A32" s="103" t="s">
        <v>207</v>
      </c>
      <c r="B32" s="107" t="s">
        <v>208</v>
      </c>
      <c r="C32" s="108">
        <v>4.065859123498841</v>
      </c>
      <c r="D32" s="108">
        <v>4.065859123498841</v>
      </c>
      <c r="E32" s="108">
        <v>0</v>
      </c>
      <c r="F32" s="108">
        <v>0</v>
      </c>
      <c r="G32" s="93" t="s">
        <v>353</v>
      </c>
      <c r="H32" s="108">
        <v>0</v>
      </c>
      <c r="I32" s="93" t="s">
        <v>353</v>
      </c>
      <c r="J32" s="108">
        <v>0</v>
      </c>
      <c r="K32" s="93" t="s">
        <v>353</v>
      </c>
      <c r="L32" s="108">
        <v>0</v>
      </c>
      <c r="M32" s="93" t="s">
        <v>353</v>
      </c>
      <c r="N32" s="108">
        <v>0</v>
      </c>
      <c r="O32" s="93" t="s">
        <v>353</v>
      </c>
      <c r="P32" s="108">
        <v>4.065859123498841</v>
      </c>
      <c r="Q32" s="93" t="s">
        <v>353</v>
      </c>
      <c r="R32" s="108">
        <f t="shared" si="0"/>
        <v>4.065859123498841</v>
      </c>
    </row>
    <row r="33" spans="1:18" x14ac:dyDescent="0.25">
      <c r="A33" s="103" t="s">
        <v>209</v>
      </c>
      <c r="B33" s="107" t="s">
        <v>210</v>
      </c>
      <c r="C33" s="108">
        <v>5.8083701764269167</v>
      </c>
      <c r="D33" s="108">
        <v>5.8083701764269167</v>
      </c>
      <c r="E33" s="108">
        <v>0</v>
      </c>
      <c r="F33" s="108">
        <v>0</v>
      </c>
      <c r="G33" s="93" t="s">
        <v>353</v>
      </c>
      <c r="H33" s="108">
        <v>0</v>
      </c>
      <c r="I33" s="93" t="s">
        <v>353</v>
      </c>
      <c r="J33" s="108">
        <v>0</v>
      </c>
      <c r="K33" s="93" t="s">
        <v>353</v>
      </c>
      <c r="L33" s="108">
        <v>0</v>
      </c>
      <c r="M33" s="93" t="s">
        <v>353</v>
      </c>
      <c r="N33" s="108">
        <v>0</v>
      </c>
      <c r="O33" s="93" t="s">
        <v>353</v>
      </c>
      <c r="P33" s="108">
        <v>5.8083701764269167</v>
      </c>
      <c r="Q33" s="93" t="s">
        <v>353</v>
      </c>
      <c r="R33" s="108">
        <f t="shared" si="0"/>
        <v>5.8083701764269167</v>
      </c>
    </row>
    <row r="34" spans="1:18" x14ac:dyDescent="0.25">
      <c r="A34" s="103" t="s">
        <v>211</v>
      </c>
      <c r="B34" s="107" t="s">
        <v>212</v>
      </c>
      <c r="C34" s="108">
        <v>0.58083701764269247</v>
      </c>
      <c r="D34" s="108">
        <v>0.58083701764269247</v>
      </c>
      <c r="E34" s="108">
        <v>0</v>
      </c>
      <c r="F34" s="108">
        <v>0</v>
      </c>
      <c r="G34" s="93" t="s">
        <v>353</v>
      </c>
      <c r="H34" s="108">
        <v>0</v>
      </c>
      <c r="I34" s="93" t="s">
        <v>353</v>
      </c>
      <c r="J34" s="108">
        <v>0</v>
      </c>
      <c r="K34" s="93" t="s">
        <v>353</v>
      </c>
      <c r="L34" s="108">
        <v>0</v>
      </c>
      <c r="M34" s="93" t="s">
        <v>353</v>
      </c>
      <c r="N34" s="108">
        <v>0</v>
      </c>
      <c r="O34" s="93" t="s">
        <v>353</v>
      </c>
      <c r="P34" s="108">
        <v>0.58083701764269247</v>
      </c>
      <c r="Q34" s="93" t="s">
        <v>353</v>
      </c>
      <c r="R34" s="108">
        <f t="shared" si="0"/>
        <v>0.58083701764269247</v>
      </c>
    </row>
    <row r="35" spans="1:18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66" t="s">
        <v>353</v>
      </c>
      <c r="P35" s="108">
        <v>0</v>
      </c>
      <c r="Q35" s="102" t="s">
        <v>353</v>
      </c>
      <c r="R35" s="108">
        <f t="shared" si="0"/>
        <v>0</v>
      </c>
    </row>
    <row r="36" spans="1:18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08">
        <v>0</v>
      </c>
      <c r="K36" s="93" t="s">
        <v>353</v>
      </c>
      <c r="L36" s="108">
        <v>0</v>
      </c>
      <c r="M36" s="93" t="s">
        <v>353</v>
      </c>
      <c r="N36" s="108">
        <v>0</v>
      </c>
      <c r="O36" s="93" t="s">
        <v>353</v>
      </c>
      <c r="P36" s="108">
        <v>0</v>
      </c>
      <c r="Q36" s="93" t="s">
        <v>353</v>
      </c>
      <c r="R36" s="108">
        <f t="shared" si="0"/>
        <v>0</v>
      </c>
    </row>
    <row r="37" spans="1:18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08">
        <v>0</v>
      </c>
      <c r="K37" s="93" t="s">
        <v>353</v>
      </c>
      <c r="L37" s="108">
        <v>0</v>
      </c>
      <c r="M37" s="93" t="s">
        <v>353</v>
      </c>
      <c r="N37" s="108">
        <v>0</v>
      </c>
      <c r="O37" s="93" t="s">
        <v>353</v>
      </c>
      <c r="P37" s="108">
        <v>0</v>
      </c>
      <c r="Q37" s="93" t="s">
        <v>353</v>
      </c>
      <c r="R37" s="108">
        <f t="shared" si="0"/>
        <v>0</v>
      </c>
    </row>
    <row r="38" spans="1:18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08">
        <v>0</v>
      </c>
      <c r="K38" s="93" t="s">
        <v>353</v>
      </c>
      <c r="L38" s="108">
        <v>0</v>
      </c>
      <c r="M38" s="93" t="s">
        <v>353</v>
      </c>
      <c r="N38" s="108">
        <v>0</v>
      </c>
      <c r="O38" s="93" t="s">
        <v>353</v>
      </c>
      <c r="P38" s="108">
        <v>0</v>
      </c>
      <c r="Q38" s="93" t="s">
        <v>353</v>
      </c>
      <c r="R38" s="108">
        <f t="shared" si="0"/>
        <v>0</v>
      </c>
    </row>
    <row r="39" spans="1:18" ht="31.5" x14ac:dyDescent="0.25">
      <c r="A39" s="106" t="s">
        <v>220</v>
      </c>
      <c r="B39" s="107" t="s">
        <v>221</v>
      </c>
      <c r="C39" s="108">
        <v>1.4</v>
      </c>
      <c r="D39" s="108">
        <v>1.4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08">
        <v>0</v>
      </c>
      <c r="K39" s="93" t="s">
        <v>353</v>
      </c>
      <c r="L39" s="108">
        <v>0</v>
      </c>
      <c r="M39" s="93" t="s">
        <v>353</v>
      </c>
      <c r="N39" s="108">
        <v>0</v>
      </c>
      <c r="O39" s="93" t="s">
        <v>353</v>
      </c>
      <c r="P39" s="108">
        <v>1.4</v>
      </c>
      <c r="Q39" s="93" t="s">
        <v>353</v>
      </c>
      <c r="R39" s="108">
        <f t="shared" si="0"/>
        <v>1.4</v>
      </c>
    </row>
    <row r="40" spans="1:18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08">
        <v>0</v>
      </c>
      <c r="K40" s="93" t="s">
        <v>353</v>
      </c>
      <c r="L40" s="108">
        <v>0</v>
      </c>
      <c r="M40" s="93" t="s">
        <v>353</v>
      </c>
      <c r="N40" s="108">
        <v>0</v>
      </c>
      <c r="O40" s="93" t="s">
        <v>353</v>
      </c>
      <c r="P40" s="108">
        <v>0</v>
      </c>
      <c r="Q40" s="93" t="s">
        <v>353</v>
      </c>
      <c r="R40" s="108">
        <f t="shared" si="0"/>
        <v>0</v>
      </c>
    </row>
    <row r="41" spans="1:18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08">
        <v>0</v>
      </c>
      <c r="K41" s="93" t="s">
        <v>353</v>
      </c>
      <c r="L41" s="108">
        <v>0</v>
      </c>
      <c r="M41" s="93" t="s">
        <v>353</v>
      </c>
      <c r="N41" s="108">
        <v>0</v>
      </c>
      <c r="O41" s="93" t="s">
        <v>353</v>
      </c>
      <c r="P41" s="108">
        <v>0</v>
      </c>
      <c r="Q41" s="93" t="s">
        <v>353</v>
      </c>
      <c r="R41" s="108">
        <f t="shared" si="0"/>
        <v>0</v>
      </c>
    </row>
    <row r="42" spans="1:18" ht="18.75" x14ac:dyDescent="0.25">
      <c r="A42" s="106" t="s">
        <v>226</v>
      </c>
      <c r="B42" s="110" t="s">
        <v>227</v>
      </c>
      <c r="C42" s="108">
        <v>0</v>
      </c>
      <c r="D42" s="108">
        <v>0</v>
      </c>
      <c r="E42" s="108">
        <v>0</v>
      </c>
      <c r="F42" s="108">
        <v>0</v>
      </c>
      <c r="G42" s="93" t="s">
        <v>353</v>
      </c>
      <c r="H42" s="108">
        <v>0</v>
      </c>
      <c r="I42" s="93" t="s">
        <v>353</v>
      </c>
      <c r="J42" s="108">
        <v>0</v>
      </c>
      <c r="K42" s="93" t="s">
        <v>353</v>
      </c>
      <c r="L42" s="108">
        <v>0</v>
      </c>
      <c r="M42" s="93" t="s">
        <v>353</v>
      </c>
      <c r="N42" s="108">
        <v>0</v>
      </c>
      <c r="O42" s="93" t="s">
        <v>353</v>
      </c>
      <c r="P42" s="108">
        <v>0</v>
      </c>
      <c r="Q42" s="93" t="s">
        <v>353</v>
      </c>
      <c r="R42" s="108">
        <f t="shared" si="0"/>
        <v>0</v>
      </c>
    </row>
    <row r="43" spans="1:18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66" t="s">
        <v>353</v>
      </c>
      <c r="P43" s="108">
        <v>0</v>
      </c>
      <c r="Q43" s="102" t="s">
        <v>353</v>
      </c>
      <c r="R43" s="108">
        <f t="shared" si="0"/>
        <v>0</v>
      </c>
    </row>
    <row r="44" spans="1:18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08">
        <v>0</v>
      </c>
      <c r="K44" s="93" t="s">
        <v>353</v>
      </c>
      <c r="L44" s="108">
        <v>0</v>
      </c>
      <c r="M44" s="93" t="s">
        <v>353</v>
      </c>
      <c r="N44" s="108">
        <v>0</v>
      </c>
      <c r="O44" s="93" t="s">
        <v>353</v>
      </c>
      <c r="P44" s="108">
        <v>0</v>
      </c>
      <c r="Q44" s="93" t="s">
        <v>353</v>
      </c>
      <c r="R44" s="108">
        <f t="shared" si="0"/>
        <v>0</v>
      </c>
    </row>
    <row r="45" spans="1:18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08">
        <v>0</v>
      </c>
      <c r="K45" s="93" t="s">
        <v>353</v>
      </c>
      <c r="L45" s="108">
        <v>0</v>
      </c>
      <c r="M45" s="93" t="s">
        <v>353</v>
      </c>
      <c r="N45" s="108">
        <v>0</v>
      </c>
      <c r="O45" s="93" t="s">
        <v>353</v>
      </c>
      <c r="P45" s="108">
        <v>0</v>
      </c>
      <c r="Q45" s="93" t="s">
        <v>353</v>
      </c>
      <c r="R45" s="108">
        <f t="shared" si="0"/>
        <v>0</v>
      </c>
    </row>
    <row r="46" spans="1:18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08">
        <v>0</v>
      </c>
      <c r="K46" s="93" t="s">
        <v>353</v>
      </c>
      <c r="L46" s="108">
        <v>0</v>
      </c>
      <c r="M46" s="93" t="s">
        <v>353</v>
      </c>
      <c r="N46" s="108">
        <v>0</v>
      </c>
      <c r="O46" s="93" t="s">
        <v>353</v>
      </c>
      <c r="P46" s="108">
        <v>0</v>
      </c>
      <c r="Q46" s="93" t="s">
        <v>353</v>
      </c>
      <c r="R46" s="108">
        <f t="shared" si="0"/>
        <v>0</v>
      </c>
    </row>
    <row r="47" spans="1:18" ht="31.5" x14ac:dyDescent="0.25">
      <c r="A47" s="106" t="s">
        <v>233</v>
      </c>
      <c r="B47" s="107" t="s">
        <v>221</v>
      </c>
      <c r="C47" s="108">
        <v>1.4</v>
      </c>
      <c r="D47" s="108">
        <v>1.4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08">
        <v>0</v>
      </c>
      <c r="K47" s="93" t="s">
        <v>353</v>
      </c>
      <c r="L47" s="108">
        <v>0</v>
      </c>
      <c r="M47" s="93" t="s">
        <v>353</v>
      </c>
      <c r="N47" s="108">
        <v>0</v>
      </c>
      <c r="O47" s="93" t="s">
        <v>353</v>
      </c>
      <c r="P47" s="108">
        <v>1.4</v>
      </c>
      <c r="Q47" s="93" t="s">
        <v>353</v>
      </c>
      <c r="R47" s="108">
        <f t="shared" si="0"/>
        <v>1.4</v>
      </c>
    </row>
    <row r="48" spans="1:18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08">
        <v>0</v>
      </c>
      <c r="K48" s="93" t="s">
        <v>353</v>
      </c>
      <c r="L48" s="108">
        <v>0</v>
      </c>
      <c r="M48" s="93" t="s">
        <v>353</v>
      </c>
      <c r="N48" s="108">
        <v>0</v>
      </c>
      <c r="O48" s="93" t="s">
        <v>353</v>
      </c>
      <c r="P48" s="108">
        <v>0</v>
      </c>
      <c r="Q48" s="93" t="s">
        <v>353</v>
      </c>
      <c r="R48" s="108">
        <f t="shared" si="0"/>
        <v>0</v>
      </c>
    </row>
    <row r="49" spans="1:18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08">
        <v>0</v>
      </c>
      <c r="K49" s="93" t="s">
        <v>353</v>
      </c>
      <c r="L49" s="108">
        <v>0</v>
      </c>
      <c r="M49" s="93" t="s">
        <v>353</v>
      </c>
      <c r="N49" s="108">
        <v>0</v>
      </c>
      <c r="O49" s="93" t="s">
        <v>353</v>
      </c>
      <c r="P49" s="108">
        <v>0</v>
      </c>
      <c r="Q49" s="93" t="s">
        <v>353</v>
      </c>
      <c r="R49" s="108">
        <f t="shared" si="0"/>
        <v>0</v>
      </c>
    </row>
    <row r="50" spans="1:18" ht="18.75" x14ac:dyDescent="0.25">
      <c r="A50" s="106" t="s">
        <v>236</v>
      </c>
      <c r="B50" s="110" t="s">
        <v>227</v>
      </c>
      <c r="C50" s="108">
        <v>0</v>
      </c>
      <c r="D50" s="108">
        <v>0</v>
      </c>
      <c r="E50" s="108">
        <v>0</v>
      </c>
      <c r="F50" s="108">
        <v>0</v>
      </c>
      <c r="G50" s="93" t="s">
        <v>353</v>
      </c>
      <c r="H50" s="108">
        <v>0</v>
      </c>
      <c r="I50" s="93" t="s">
        <v>353</v>
      </c>
      <c r="J50" s="108">
        <v>0</v>
      </c>
      <c r="K50" s="93" t="s">
        <v>353</v>
      </c>
      <c r="L50" s="108">
        <v>0</v>
      </c>
      <c r="M50" s="93" t="s">
        <v>353</v>
      </c>
      <c r="N50" s="108">
        <v>0</v>
      </c>
      <c r="O50" s="93" t="s">
        <v>353</v>
      </c>
      <c r="P50" s="108">
        <v>0</v>
      </c>
      <c r="Q50" s="93" t="s">
        <v>353</v>
      </c>
      <c r="R50" s="108">
        <f t="shared" si="0"/>
        <v>0</v>
      </c>
    </row>
    <row r="51" spans="1:18" ht="35.25" customHeight="1" x14ac:dyDescent="0.25">
      <c r="A51" s="103" t="s">
        <v>18</v>
      </c>
      <c r="B51" s="104" t="s">
        <v>237</v>
      </c>
      <c r="C51" s="105">
        <v>11.616740352853833</v>
      </c>
      <c r="D51" s="105">
        <v>11.616740352853833</v>
      </c>
      <c r="E51" s="108">
        <v>0</v>
      </c>
      <c r="F51" s="108">
        <v>0</v>
      </c>
      <c r="G51" s="166" t="s">
        <v>353</v>
      </c>
      <c r="H51" s="108">
        <v>0</v>
      </c>
      <c r="I51" s="166" t="s">
        <v>353</v>
      </c>
      <c r="J51" s="108">
        <v>0</v>
      </c>
      <c r="K51" s="166" t="s">
        <v>353</v>
      </c>
      <c r="L51" s="108">
        <v>0</v>
      </c>
      <c r="M51" s="166" t="s">
        <v>353</v>
      </c>
      <c r="N51" s="108">
        <v>0</v>
      </c>
      <c r="O51" s="166" t="s">
        <v>353</v>
      </c>
      <c r="P51" s="105">
        <v>11.616740352853833</v>
      </c>
      <c r="Q51" s="102" t="s">
        <v>353</v>
      </c>
      <c r="R51" s="108">
        <f t="shared" si="0"/>
        <v>11.616740352853833</v>
      </c>
    </row>
    <row r="52" spans="1:18" x14ac:dyDescent="0.25">
      <c r="A52" s="106" t="s">
        <v>238</v>
      </c>
      <c r="B52" s="107" t="s">
        <v>239</v>
      </c>
      <c r="C52" s="108">
        <v>11.616740352853833</v>
      </c>
      <c r="D52" s="108">
        <v>11.616740352853833</v>
      </c>
      <c r="E52" s="108">
        <v>0</v>
      </c>
      <c r="F52" s="108">
        <v>0</v>
      </c>
      <c r="G52" s="93" t="s">
        <v>353</v>
      </c>
      <c r="H52" s="108">
        <v>0</v>
      </c>
      <c r="I52" s="93" t="s">
        <v>353</v>
      </c>
      <c r="J52" s="108">
        <v>0</v>
      </c>
      <c r="K52" s="93" t="s">
        <v>353</v>
      </c>
      <c r="L52" s="108">
        <v>0</v>
      </c>
      <c r="M52" s="93" t="s">
        <v>353</v>
      </c>
      <c r="N52" s="108">
        <v>0</v>
      </c>
      <c r="O52" s="93" t="s">
        <v>353</v>
      </c>
      <c r="P52" s="108">
        <v>11.616740352853833</v>
      </c>
      <c r="Q52" s="93" t="s">
        <v>353</v>
      </c>
      <c r="R52" s="108">
        <f t="shared" si="0"/>
        <v>11.616740352853833</v>
      </c>
    </row>
    <row r="53" spans="1:18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08">
        <v>0</v>
      </c>
      <c r="K53" s="93" t="s">
        <v>353</v>
      </c>
      <c r="L53" s="108">
        <v>0</v>
      </c>
      <c r="M53" s="93" t="s">
        <v>353</v>
      </c>
      <c r="N53" s="108">
        <v>0</v>
      </c>
      <c r="O53" s="93" t="s">
        <v>353</v>
      </c>
      <c r="P53" s="108">
        <v>0</v>
      </c>
      <c r="Q53" s="93" t="s">
        <v>353</v>
      </c>
      <c r="R53" s="108">
        <f t="shared" si="0"/>
        <v>0</v>
      </c>
    </row>
    <row r="54" spans="1:18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08">
        <v>0</v>
      </c>
      <c r="K54" s="93" t="s">
        <v>353</v>
      </c>
      <c r="L54" s="108">
        <v>0</v>
      </c>
      <c r="M54" s="93" t="s">
        <v>353</v>
      </c>
      <c r="N54" s="108">
        <v>0</v>
      </c>
      <c r="O54" s="93" t="s">
        <v>353</v>
      </c>
      <c r="P54" s="108">
        <v>0</v>
      </c>
      <c r="Q54" s="93" t="s">
        <v>353</v>
      </c>
      <c r="R54" s="108">
        <f t="shared" si="0"/>
        <v>0</v>
      </c>
    </row>
    <row r="55" spans="1:18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08">
        <v>0</v>
      </c>
      <c r="K55" s="93" t="s">
        <v>353</v>
      </c>
      <c r="L55" s="108">
        <v>0</v>
      </c>
      <c r="M55" s="93" t="s">
        <v>353</v>
      </c>
      <c r="N55" s="108">
        <v>0</v>
      </c>
      <c r="O55" s="93" t="s">
        <v>353</v>
      </c>
      <c r="P55" s="108">
        <v>0</v>
      </c>
      <c r="Q55" s="93" t="s">
        <v>353</v>
      </c>
      <c r="R55" s="108">
        <f t="shared" si="0"/>
        <v>0</v>
      </c>
    </row>
    <row r="56" spans="1:18" x14ac:dyDescent="0.25">
      <c r="A56" s="106" t="s">
        <v>246</v>
      </c>
      <c r="B56" s="110" t="s">
        <v>247</v>
      </c>
      <c r="C56" s="108">
        <v>1.4</v>
      </c>
      <c r="D56" s="108">
        <v>1.4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08">
        <v>0</v>
      </c>
      <c r="K56" s="93" t="s">
        <v>353</v>
      </c>
      <c r="L56" s="108">
        <v>0</v>
      </c>
      <c r="M56" s="93" t="s">
        <v>353</v>
      </c>
      <c r="N56" s="108">
        <v>0</v>
      </c>
      <c r="O56" s="93" t="s">
        <v>353</v>
      </c>
      <c r="P56" s="108">
        <v>1.4</v>
      </c>
      <c r="Q56" s="93" t="s">
        <v>353</v>
      </c>
      <c r="R56" s="108">
        <f t="shared" si="0"/>
        <v>1.4</v>
      </c>
    </row>
    <row r="57" spans="1:18" ht="18.75" x14ac:dyDescent="0.25">
      <c r="A57" s="106" t="s">
        <v>248</v>
      </c>
      <c r="B57" s="110" t="s">
        <v>249</v>
      </c>
      <c r="C57" s="108">
        <v>0</v>
      </c>
      <c r="D57" s="108">
        <v>0</v>
      </c>
      <c r="E57" s="108">
        <v>0</v>
      </c>
      <c r="F57" s="108">
        <v>0</v>
      </c>
      <c r="G57" s="93" t="s">
        <v>353</v>
      </c>
      <c r="H57" s="108">
        <v>0</v>
      </c>
      <c r="I57" s="93" t="s">
        <v>353</v>
      </c>
      <c r="J57" s="108">
        <v>0</v>
      </c>
      <c r="K57" s="93" t="s">
        <v>353</v>
      </c>
      <c r="L57" s="108">
        <v>0</v>
      </c>
      <c r="M57" s="93" t="s">
        <v>353</v>
      </c>
      <c r="N57" s="108">
        <v>0</v>
      </c>
      <c r="O57" s="93" t="s">
        <v>353</v>
      </c>
      <c r="P57" s="108">
        <v>0</v>
      </c>
      <c r="Q57" s="93" t="s">
        <v>353</v>
      </c>
      <c r="R57" s="108">
        <f t="shared" si="0"/>
        <v>0</v>
      </c>
    </row>
    <row r="58" spans="1:18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66" t="s">
        <v>353</v>
      </c>
      <c r="P58" s="108">
        <v>0</v>
      </c>
      <c r="Q58" s="102" t="s">
        <v>353</v>
      </c>
      <c r="R58" s="108">
        <f t="shared" si="0"/>
        <v>0</v>
      </c>
    </row>
    <row r="59" spans="1:18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66" t="s">
        <v>353</v>
      </c>
      <c r="P59" s="108">
        <v>0</v>
      </c>
      <c r="Q59" s="102" t="s">
        <v>353</v>
      </c>
      <c r="R59" s="108">
        <f t="shared" si="0"/>
        <v>0</v>
      </c>
    </row>
    <row r="60" spans="1:18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08">
        <v>0</v>
      </c>
      <c r="K60" s="93" t="s">
        <v>353</v>
      </c>
      <c r="L60" s="108">
        <v>0</v>
      </c>
      <c r="M60" s="93" t="s">
        <v>353</v>
      </c>
      <c r="N60" s="108">
        <v>0</v>
      </c>
      <c r="O60" s="93" t="s">
        <v>353</v>
      </c>
      <c r="P60" s="108">
        <v>0</v>
      </c>
      <c r="Q60" s="93" t="s">
        <v>353</v>
      </c>
      <c r="R60" s="108">
        <f t="shared" si="0"/>
        <v>0</v>
      </c>
    </row>
    <row r="61" spans="1:18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08">
        <v>0</v>
      </c>
      <c r="K61" s="93" t="s">
        <v>353</v>
      </c>
      <c r="L61" s="108">
        <v>0</v>
      </c>
      <c r="M61" s="93" t="s">
        <v>353</v>
      </c>
      <c r="N61" s="108">
        <v>0</v>
      </c>
      <c r="O61" s="93" t="s">
        <v>353</v>
      </c>
      <c r="P61" s="108">
        <v>0</v>
      </c>
      <c r="Q61" s="93" t="s">
        <v>353</v>
      </c>
      <c r="R61" s="108">
        <f t="shared" si="0"/>
        <v>0</v>
      </c>
    </row>
    <row r="62" spans="1:18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08">
        <v>0</v>
      </c>
      <c r="K62" s="93" t="s">
        <v>353</v>
      </c>
      <c r="L62" s="108">
        <v>0</v>
      </c>
      <c r="M62" s="93" t="s">
        <v>353</v>
      </c>
      <c r="N62" s="108">
        <v>0</v>
      </c>
      <c r="O62" s="93" t="s">
        <v>353</v>
      </c>
      <c r="P62" s="108">
        <v>0</v>
      </c>
      <c r="Q62" s="93" t="s">
        <v>353</v>
      </c>
      <c r="R62" s="108">
        <f t="shared" si="0"/>
        <v>0</v>
      </c>
    </row>
    <row r="63" spans="1:18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08">
        <v>0</v>
      </c>
      <c r="K63" s="93" t="s">
        <v>353</v>
      </c>
      <c r="L63" s="108">
        <v>0</v>
      </c>
      <c r="M63" s="93" t="s">
        <v>353</v>
      </c>
      <c r="N63" s="108">
        <v>0</v>
      </c>
      <c r="O63" s="93" t="s">
        <v>353</v>
      </c>
      <c r="P63" s="108">
        <v>0</v>
      </c>
      <c r="Q63" s="93" t="s">
        <v>353</v>
      </c>
      <c r="R63" s="108">
        <f t="shared" si="0"/>
        <v>0</v>
      </c>
    </row>
    <row r="64" spans="1:18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08">
        <v>0</v>
      </c>
      <c r="K64" s="93" t="s">
        <v>353</v>
      </c>
      <c r="L64" s="108">
        <v>0</v>
      </c>
      <c r="M64" s="93" t="s">
        <v>353</v>
      </c>
      <c r="N64" s="108">
        <v>0</v>
      </c>
      <c r="O64" s="93" t="s">
        <v>353</v>
      </c>
      <c r="P64" s="108">
        <v>0</v>
      </c>
      <c r="Q64" s="93" t="s">
        <v>353</v>
      </c>
      <c r="R64" s="108">
        <f t="shared" si="0"/>
        <v>0</v>
      </c>
    </row>
    <row r="65" spans="1:18" x14ac:dyDescent="0.25">
      <c r="A65" s="113"/>
      <c r="B65" s="114"/>
      <c r="C65" s="114"/>
      <c r="D65" s="114"/>
      <c r="E65" s="114"/>
    </row>
    <row r="66" spans="1:18" ht="54" customHeight="1" x14ac:dyDescent="0.25">
      <c r="B66" s="243"/>
      <c r="C66" s="243"/>
      <c r="D66" s="243"/>
      <c r="E66" s="243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</row>
    <row r="68" spans="1:18" ht="50.25" customHeight="1" x14ac:dyDescent="0.25">
      <c r="B68" s="244"/>
      <c r="C68" s="244"/>
      <c r="D68" s="244"/>
      <c r="E68" s="244"/>
    </row>
    <row r="70" spans="1:18" ht="36.75" customHeight="1" x14ac:dyDescent="0.25">
      <c r="B70" s="243"/>
      <c r="C70" s="243"/>
      <c r="D70" s="243"/>
      <c r="E70" s="243"/>
    </row>
    <row r="71" spans="1:18" x14ac:dyDescent="0.25">
      <c r="B71" s="116"/>
      <c r="C71" s="116"/>
      <c r="D71" s="116"/>
    </row>
    <row r="72" spans="1:18" ht="51" customHeight="1" x14ac:dyDescent="0.25">
      <c r="B72" s="243"/>
      <c r="C72" s="243"/>
      <c r="D72" s="243"/>
      <c r="E72" s="243"/>
    </row>
    <row r="73" spans="1:18" ht="32.25" customHeight="1" x14ac:dyDescent="0.25">
      <c r="B73" s="244"/>
      <c r="C73" s="244"/>
      <c r="D73" s="244"/>
      <c r="E73" s="244"/>
    </row>
    <row r="74" spans="1:18" ht="51.75" customHeight="1" x14ac:dyDescent="0.25">
      <c r="B74" s="243"/>
      <c r="C74" s="243"/>
      <c r="D74" s="243"/>
      <c r="E74" s="243"/>
    </row>
    <row r="75" spans="1:18" ht="21.75" customHeight="1" x14ac:dyDescent="0.25">
      <c r="B75" s="241"/>
      <c r="C75" s="241"/>
      <c r="D75" s="241"/>
      <c r="E75" s="241"/>
    </row>
    <row r="76" spans="1:18" ht="23.25" customHeight="1" x14ac:dyDescent="0.25">
      <c r="B76" s="117"/>
      <c r="C76" s="117"/>
      <c r="D76" s="117"/>
    </row>
    <row r="77" spans="1:18" ht="18.75" customHeight="1" x14ac:dyDescent="0.25">
      <c r="B77" s="242"/>
      <c r="C77" s="242"/>
      <c r="D77" s="242"/>
      <c r="E77" s="242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I27" sqref="I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9" t="str">
        <f>'6.2. Паспорт фин осв ввод'!A4:R4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</row>
    <row r="6" spans="1:48" ht="18.75" x14ac:dyDescent="0.3">
      <c r="AV6" s="5"/>
    </row>
    <row r="7" spans="1:48" ht="18.75" x14ac:dyDescent="0.25">
      <c r="A7" s="190" t="s">
        <v>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</row>
    <row r="8" spans="1:48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</row>
    <row r="9" spans="1:48" ht="15.75" x14ac:dyDescent="0.25">
      <c r="A9" s="191" t="s">
        <v>352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</row>
    <row r="10" spans="1:48" ht="15.75" x14ac:dyDescent="0.25">
      <c r="A10" s="192" t="s">
        <v>4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</row>
    <row r="11" spans="1:48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</row>
    <row r="12" spans="1:48" ht="15.75" x14ac:dyDescent="0.25">
      <c r="A12" s="191" t="str">
        <f>'6.2. Паспорт фин осв ввод'!A11:R11</f>
        <v>Р/СЗ/47/01/0007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</row>
    <row r="13" spans="1:48" ht="15.75" x14ac:dyDescent="0.25">
      <c r="A13" s="192" t="s">
        <v>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</row>
    <row r="14" spans="1:48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</row>
    <row r="15" spans="1:48" ht="15.75" x14ac:dyDescent="0.25">
      <c r="A15" s="191" t="str">
        <f>'6.2. Паспорт фин осв ввод'!A14:R14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</row>
    <row r="16" spans="1:48" ht="15.75" x14ac:dyDescent="0.25">
      <c r="A16" s="192" t="s">
        <v>6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</row>
    <row r="17" spans="1:48" x14ac:dyDescent="0.25">
      <c r="A17" s="245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</row>
    <row r="18" spans="1:48" x14ac:dyDescent="0.25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</row>
    <row r="19" spans="1:48" x14ac:dyDescent="0.25">
      <c r="A19" s="245"/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</row>
    <row r="20" spans="1:48" s="54" customFormat="1" x14ac:dyDescent="0.25">
      <c r="A20" s="246"/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</row>
    <row r="21" spans="1:48" s="54" customFormat="1" x14ac:dyDescent="0.25">
      <c r="A21" s="247" t="s">
        <v>258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</row>
    <row r="22" spans="1:48" s="54" customFormat="1" ht="51" customHeight="1" x14ac:dyDescent="0.25">
      <c r="A22" s="248" t="s">
        <v>259</v>
      </c>
      <c r="B22" s="251" t="s">
        <v>260</v>
      </c>
      <c r="C22" s="248" t="s">
        <v>261</v>
      </c>
      <c r="D22" s="248" t="s">
        <v>262</v>
      </c>
      <c r="E22" s="254" t="s">
        <v>263</v>
      </c>
      <c r="F22" s="255"/>
      <c r="G22" s="255"/>
      <c r="H22" s="255"/>
      <c r="I22" s="255"/>
      <c r="J22" s="255"/>
      <c r="K22" s="255"/>
      <c r="L22" s="256"/>
      <c r="M22" s="248" t="s">
        <v>264</v>
      </c>
      <c r="N22" s="248" t="s">
        <v>265</v>
      </c>
      <c r="O22" s="248" t="s">
        <v>266</v>
      </c>
      <c r="P22" s="258" t="s">
        <v>267</v>
      </c>
      <c r="Q22" s="258" t="s">
        <v>268</v>
      </c>
      <c r="R22" s="258" t="s">
        <v>269</v>
      </c>
      <c r="S22" s="258" t="s">
        <v>270</v>
      </c>
      <c r="T22" s="258"/>
      <c r="U22" s="261" t="s">
        <v>271</v>
      </c>
      <c r="V22" s="261" t="s">
        <v>272</v>
      </c>
      <c r="W22" s="258" t="s">
        <v>273</v>
      </c>
      <c r="X22" s="258" t="s">
        <v>274</v>
      </c>
      <c r="Y22" s="258" t="s">
        <v>275</v>
      </c>
      <c r="Z22" s="257" t="s">
        <v>276</v>
      </c>
      <c r="AA22" s="258" t="s">
        <v>277</v>
      </c>
      <c r="AB22" s="258" t="s">
        <v>278</v>
      </c>
      <c r="AC22" s="258" t="s">
        <v>279</v>
      </c>
      <c r="AD22" s="258" t="s">
        <v>280</v>
      </c>
      <c r="AE22" s="258" t="s">
        <v>281</v>
      </c>
      <c r="AF22" s="258" t="s">
        <v>282</v>
      </c>
      <c r="AG22" s="258"/>
      <c r="AH22" s="258"/>
      <c r="AI22" s="258"/>
      <c r="AJ22" s="258"/>
      <c r="AK22" s="258"/>
      <c r="AL22" s="258" t="s">
        <v>283</v>
      </c>
      <c r="AM22" s="258"/>
      <c r="AN22" s="258"/>
      <c r="AO22" s="258"/>
      <c r="AP22" s="258" t="s">
        <v>284</v>
      </c>
      <c r="AQ22" s="258"/>
      <c r="AR22" s="258" t="s">
        <v>285</v>
      </c>
      <c r="AS22" s="258" t="s">
        <v>286</v>
      </c>
      <c r="AT22" s="258" t="s">
        <v>287</v>
      </c>
      <c r="AU22" s="258" t="s">
        <v>288</v>
      </c>
      <c r="AV22" s="268" t="s">
        <v>289</v>
      </c>
    </row>
    <row r="23" spans="1:48" s="54" customFormat="1" ht="15.75" x14ac:dyDescent="0.25">
      <c r="A23" s="249"/>
      <c r="B23" s="252"/>
      <c r="C23" s="249"/>
      <c r="D23" s="249"/>
      <c r="E23" s="266" t="s">
        <v>290</v>
      </c>
      <c r="F23" s="264" t="s">
        <v>241</v>
      </c>
      <c r="G23" s="264" t="s">
        <v>243</v>
      </c>
      <c r="H23" s="264" t="s">
        <v>245</v>
      </c>
      <c r="I23" s="262" t="s">
        <v>291</v>
      </c>
      <c r="J23" s="262" t="s">
        <v>292</v>
      </c>
      <c r="K23" s="262" t="s">
        <v>293</v>
      </c>
      <c r="L23" s="264" t="s">
        <v>115</v>
      </c>
      <c r="M23" s="249"/>
      <c r="N23" s="249"/>
      <c r="O23" s="249"/>
      <c r="P23" s="258"/>
      <c r="Q23" s="258"/>
      <c r="R23" s="258"/>
      <c r="S23" s="259" t="s">
        <v>124</v>
      </c>
      <c r="T23" s="259" t="s">
        <v>294</v>
      </c>
      <c r="U23" s="261"/>
      <c r="V23" s="261"/>
      <c r="W23" s="258"/>
      <c r="X23" s="258"/>
      <c r="Y23" s="258"/>
      <c r="Z23" s="258"/>
      <c r="AA23" s="258"/>
      <c r="AB23" s="258"/>
      <c r="AC23" s="258"/>
      <c r="AD23" s="258"/>
      <c r="AE23" s="258"/>
      <c r="AF23" s="258" t="s">
        <v>295</v>
      </c>
      <c r="AG23" s="258"/>
      <c r="AH23" s="258" t="s">
        <v>296</v>
      </c>
      <c r="AI23" s="258"/>
      <c r="AJ23" s="248" t="s">
        <v>297</v>
      </c>
      <c r="AK23" s="248" t="s">
        <v>298</v>
      </c>
      <c r="AL23" s="248" t="s">
        <v>299</v>
      </c>
      <c r="AM23" s="248" t="s">
        <v>300</v>
      </c>
      <c r="AN23" s="248" t="s">
        <v>301</v>
      </c>
      <c r="AO23" s="248" t="s">
        <v>302</v>
      </c>
      <c r="AP23" s="248" t="s">
        <v>303</v>
      </c>
      <c r="AQ23" s="270" t="s">
        <v>294</v>
      </c>
      <c r="AR23" s="258"/>
      <c r="AS23" s="258"/>
      <c r="AT23" s="258"/>
      <c r="AU23" s="258"/>
      <c r="AV23" s="269"/>
    </row>
    <row r="24" spans="1:48" s="54" customFormat="1" ht="47.25" x14ac:dyDescent="0.25">
      <c r="A24" s="250"/>
      <c r="B24" s="253"/>
      <c r="C24" s="250"/>
      <c r="D24" s="250"/>
      <c r="E24" s="267"/>
      <c r="F24" s="265"/>
      <c r="G24" s="265"/>
      <c r="H24" s="265"/>
      <c r="I24" s="263"/>
      <c r="J24" s="263"/>
      <c r="K24" s="263"/>
      <c r="L24" s="265"/>
      <c r="M24" s="250"/>
      <c r="N24" s="250"/>
      <c r="O24" s="250"/>
      <c r="P24" s="258"/>
      <c r="Q24" s="258"/>
      <c r="R24" s="258"/>
      <c r="S24" s="260"/>
      <c r="T24" s="260"/>
      <c r="U24" s="261"/>
      <c r="V24" s="261"/>
      <c r="W24" s="258"/>
      <c r="X24" s="258"/>
      <c r="Y24" s="258"/>
      <c r="Z24" s="258"/>
      <c r="AA24" s="258"/>
      <c r="AB24" s="258"/>
      <c r="AC24" s="258"/>
      <c r="AD24" s="258"/>
      <c r="AE24" s="258"/>
      <c r="AF24" s="55" t="s">
        <v>304</v>
      </c>
      <c r="AG24" s="55" t="s">
        <v>305</v>
      </c>
      <c r="AH24" s="56" t="s">
        <v>124</v>
      </c>
      <c r="AI24" s="56" t="s">
        <v>294</v>
      </c>
      <c r="AJ24" s="250"/>
      <c r="AK24" s="250"/>
      <c r="AL24" s="250"/>
      <c r="AM24" s="250"/>
      <c r="AN24" s="250"/>
      <c r="AO24" s="250"/>
      <c r="AP24" s="250"/>
      <c r="AQ24" s="271"/>
      <c r="AR24" s="258"/>
      <c r="AS24" s="258"/>
      <c r="AT24" s="258"/>
      <c r="AU24" s="258"/>
      <c r="AV24" s="269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1.4</v>
      </c>
      <c r="J26" s="61">
        <v>0</v>
      </c>
      <c r="K26" s="61">
        <v>0</v>
      </c>
      <c r="L26" s="61">
        <v>0</v>
      </c>
      <c r="M26" s="61" t="s">
        <v>393</v>
      </c>
      <c r="N26" s="61" t="s">
        <v>394</v>
      </c>
      <c r="O26" s="61" t="s">
        <v>363</v>
      </c>
      <c r="P26" s="169">
        <f>'1. паспорт местоположение'!C49*1000</f>
        <v>11426.301986413608</v>
      </c>
      <c r="Q26" s="61" t="s">
        <v>364</v>
      </c>
      <c r="R26" s="169">
        <f>P26</f>
        <v>11426.301986413608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2" t="str">
        <f>'7. Паспорт отчет о закупке'!A5:AV5</f>
        <v>Год раскрытия информации: 2026 год</v>
      </c>
      <c r="B5" s="272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6" t="s">
        <v>3</v>
      </c>
      <c r="B7" s="176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7" t="s">
        <v>352</v>
      </c>
      <c r="B9" s="177"/>
      <c r="C9" s="72"/>
      <c r="D9" s="72"/>
      <c r="E9" s="72"/>
      <c r="F9" s="72"/>
      <c r="G9" s="72"/>
      <c r="H9" s="72"/>
    </row>
    <row r="10" spans="1:8" x14ac:dyDescent="0.25">
      <c r="A10" s="178" t="s">
        <v>4</v>
      </c>
      <c r="B10" s="178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7" t="str">
        <f>'7. Паспорт отчет о закупке'!A12:AV12</f>
        <v>Р/СЗ/47/01/0007</v>
      </c>
      <c r="B12" s="177"/>
      <c r="C12" s="72"/>
      <c r="D12" s="72"/>
      <c r="E12" s="72"/>
      <c r="F12" s="72"/>
      <c r="G12" s="72"/>
      <c r="H12" s="72"/>
    </row>
    <row r="13" spans="1:8" x14ac:dyDescent="0.25">
      <c r="A13" s="178" t="s">
        <v>5</v>
      </c>
      <c r="B13" s="178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9" t="str">
        <f>'7. Паспорт отчет о закупке'!A15:AV15</f>
        <v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v>
      </c>
      <c r="B15" s="179"/>
      <c r="C15" s="72"/>
      <c r="D15" s="72"/>
      <c r="E15" s="72"/>
      <c r="F15" s="72"/>
      <c r="G15" s="72"/>
      <c r="H15" s="72"/>
    </row>
    <row r="16" spans="1:8" x14ac:dyDescent="0.25">
      <c r="A16" s="178" t="s">
        <v>6</v>
      </c>
      <c r="B16" s="178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3" t="s">
        <v>307</v>
      </c>
      <c r="B18" s="274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ВЛ-10кВ от ТП 16 до РП 1 1,400 км</v>
      </c>
    </row>
    <row r="22" spans="1:2" ht="16.5" thickBot="1" x14ac:dyDescent="0.3">
      <c r="A22" s="125" t="s">
        <v>309</v>
      </c>
      <c r="B22" s="126" t="s">
        <v>397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2027</v>
      </c>
    </row>
    <row r="26" spans="1:2" ht="16.5" thickBot="1" x14ac:dyDescent="0.3">
      <c r="A26" s="129" t="s">
        <v>313</v>
      </c>
      <c r="B26" s="127" t="s">
        <v>356</v>
      </c>
    </row>
    <row r="27" spans="1:2" ht="29.25" thickBot="1" x14ac:dyDescent="0.3">
      <c r="A27" s="130" t="s">
        <v>359</v>
      </c>
      <c r="B27" s="165">
        <f>'6.2. Паспорт фин осв ввод'!C24</f>
        <v>13.9400884234246</v>
      </c>
    </row>
    <row r="28" spans="1:2" ht="16.5" thickBot="1" x14ac:dyDescent="0.3">
      <c r="A28" s="131" t="s">
        <v>314</v>
      </c>
      <c r="B28" s="131" t="s">
        <v>357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5"/>
    </row>
    <row r="57" spans="1:2" hidden="1" x14ac:dyDescent="0.25">
      <c r="A57" s="140" t="s">
        <v>334</v>
      </c>
      <c r="B57" s="276"/>
    </row>
    <row r="58" spans="1:2" hidden="1" x14ac:dyDescent="0.25">
      <c r="A58" s="140" t="s">
        <v>335</v>
      </c>
      <c r="B58" s="276"/>
    </row>
    <row r="59" spans="1:2" hidden="1" x14ac:dyDescent="0.25">
      <c r="A59" s="140" t="s">
        <v>336</v>
      </c>
      <c r="B59" s="276"/>
    </row>
    <row r="60" spans="1:2" hidden="1" x14ac:dyDescent="0.25">
      <c r="A60" s="140" t="s">
        <v>337</v>
      </c>
      <c r="B60" s="276"/>
    </row>
    <row r="61" spans="1:2" ht="16.5" hidden="1" thickBot="1" x14ac:dyDescent="0.3">
      <c r="A61" s="141" t="s">
        <v>338</v>
      </c>
      <c r="B61" s="277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366</v>
      </c>
    </row>
    <row r="69" spans="1:2" ht="28.5" x14ac:dyDescent="0.25">
      <c r="A69" s="136" t="s">
        <v>345</v>
      </c>
      <c r="B69" s="275" t="s">
        <v>353</v>
      </c>
    </row>
    <row r="70" spans="1:2" x14ac:dyDescent="0.25">
      <c r="A70" s="140" t="s">
        <v>346</v>
      </c>
      <c r="B70" s="276"/>
    </row>
    <row r="71" spans="1:2" x14ac:dyDescent="0.25">
      <c r="A71" s="140" t="s">
        <v>347</v>
      </c>
      <c r="B71" s="276"/>
    </row>
    <row r="72" spans="1:2" x14ac:dyDescent="0.25">
      <c r="A72" s="140" t="s">
        <v>348</v>
      </c>
      <c r="B72" s="276"/>
    </row>
    <row r="73" spans="1:2" x14ac:dyDescent="0.25">
      <c r="A73" s="140" t="s">
        <v>349</v>
      </c>
      <c r="B73" s="276"/>
    </row>
    <row r="74" spans="1:2" ht="16.5" thickBot="1" x14ac:dyDescent="0.3">
      <c r="A74" s="147" t="s">
        <v>350</v>
      </c>
      <c r="B74" s="277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2026-04-28T20:51:19Z</dcterms:modified>
</cp:coreProperties>
</file>